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600" windowHeight="7965"/>
  </bookViews>
  <sheets>
    <sheet name="CA" sheetId="4" r:id="rId1"/>
    <sheet name="CA (Styles)" sheetId="5" r:id="rId2"/>
    <sheet name="Corrige CA" sheetId="3" r:id="rId3"/>
  </sheets>
  <definedNames>
    <definedName name="Taux">0.038+1</definedName>
  </definedNames>
  <calcPr calcId="144525"/>
</workbook>
</file>

<file path=xl/calcChain.xml><?xml version="1.0" encoding="utf-8"?>
<calcChain xmlns="http://schemas.openxmlformats.org/spreadsheetml/2006/main">
  <c r="F8" i="4" l="1"/>
  <c r="C10" i="4"/>
  <c r="D10" i="4"/>
  <c r="E5" i="4"/>
  <c r="F5" i="4" s="1"/>
  <c r="E6" i="4"/>
  <c r="F6" i="4" s="1"/>
  <c r="E7" i="4"/>
  <c r="F7" i="4" s="1"/>
  <c r="E8" i="4"/>
  <c r="E9" i="4"/>
  <c r="F9" i="4" s="1"/>
  <c r="E4" i="4"/>
  <c r="E10" i="4" s="1"/>
  <c r="F10" i="4" s="1"/>
  <c r="F4" i="4" l="1"/>
  <c r="G4" i="3"/>
  <c r="G5" i="3"/>
  <c r="G6" i="3"/>
  <c r="G7" i="3"/>
  <c r="G8" i="3"/>
  <c r="G3" i="3"/>
  <c r="F6" i="3"/>
  <c r="D10" i="3"/>
  <c r="D11" i="3"/>
  <c r="D12" i="3"/>
  <c r="C12" i="3"/>
  <c r="C11" i="3"/>
  <c r="C10" i="3"/>
  <c r="E3" i="3"/>
  <c r="F3" i="3" s="1"/>
  <c r="E4" i="3"/>
  <c r="F4" i="3" s="1"/>
  <c r="E5" i="3"/>
  <c r="F5" i="3" s="1"/>
  <c r="E6" i="3"/>
  <c r="E7" i="3"/>
  <c r="F7" i="3" s="1"/>
  <c r="E8" i="3"/>
  <c r="F8" i="3" s="1"/>
  <c r="C9" i="3"/>
  <c r="D9" i="3"/>
</calcChain>
</file>

<file path=xl/sharedStrings.xml><?xml version="1.0" encoding="utf-8"?>
<sst xmlns="http://schemas.openxmlformats.org/spreadsheetml/2006/main" count="42" uniqueCount="18">
  <si>
    <t>Chiffre d'affaires</t>
  </si>
  <si>
    <t>Prévisions</t>
  </si>
  <si>
    <t>Réalisations</t>
  </si>
  <si>
    <t>Ecart</t>
  </si>
  <si>
    <t>Janvier</t>
  </si>
  <si>
    <t>Février</t>
  </si>
  <si>
    <t>Mars</t>
  </si>
  <si>
    <t>Avril</t>
  </si>
  <si>
    <t>Mai</t>
  </si>
  <si>
    <t>Juin</t>
  </si>
  <si>
    <t>TOTAL</t>
  </si>
  <si>
    <t>1er semestre</t>
  </si>
  <si>
    <t>Moyenne</t>
  </si>
  <si>
    <t>CA Max</t>
  </si>
  <si>
    <t>CA Min</t>
  </si>
  <si>
    <t>% d'évolution (Ecart/Prévions)</t>
  </si>
  <si>
    <t>Objectifs atteints</t>
  </si>
  <si>
    <t>% d'évolution (Ecart/Prévisions)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</si>
</sst>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.00\ [$€-1]\ ;\-#,##0.00\ [$€-1]\ ;&quot; -&quot;#\ [$€-1]\ "/>
    <numFmt numFmtId="165" formatCode="#,##0\ &quot;€&quot;"/>
    <numFmt numFmtId="166" formatCode="_-* #,##0\ _€_-;\-* #,##0\ _€_-;_-* &quot;-&quot;??\ _€_-;_-@_-"/>
  </numFmts>
  <fonts count="9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0"/>
      <name val="Calibri"/>
      <family val="2"/>
      <scheme val="minor"/>
    </font>
    <font>
      <b/>
      <sz val="28"/>
      <color rgb="FF0070C0"/>
      <name val="Chiller"/>
      <family val="5"/>
    </font>
    <font>
      <b/>
      <sz val="12"/>
      <color theme="0"/>
      <name val="Calibri"/>
      <family val="2"/>
      <scheme val="minor"/>
    </font>
    <font>
      <sz val="24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/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10" fontId="4" fillId="2" borderId="1" xfId="3" applyNumberFormat="1" applyFont="1" applyFill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  <xf numFmtId="0" fontId="4" fillId="0" borderId="0" xfId="0" applyFont="1" applyBorder="1" applyAlignment="1">
      <alignment horizontal="right" indent="1"/>
    </xf>
    <xf numFmtId="0" fontId="0" fillId="0" borderId="0" xfId="0" applyAlignment="1">
      <alignment horizontal="right" vertical="center" indent="1"/>
    </xf>
    <xf numFmtId="0" fontId="7" fillId="3" borderId="2" xfId="4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6" fontId="0" fillId="0" borderId="0" xfId="2" applyNumberFormat="1" applyFont="1"/>
    <xf numFmtId="9" fontId="0" fillId="0" borderId="0" xfId="3" applyFont="1"/>
    <xf numFmtId="0" fontId="0" fillId="0" borderId="0" xfId="0" applyBorder="1"/>
    <xf numFmtId="0" fontId="8" fillId="0" borderId="1" xfId="0" applyFont="1" applyFill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top"/>
    </xf>
  </cellXfs>
  <cellStyles count="5">
    <cellStyle name="60 % - Accent4" xfId="4" builtinId="44"/>
    <cellStyle name="Euro" xfId="1"/>
    <cellStyle name="Milliers" xfId="2" builtinId="3"/>
    <cellStyle name="Normal" xfId="0" builtinId="0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145" zoomScaleNormal="145" workbookViewId="0"/>
  </sheetViews>
  <sheetFormatPr baseColWidth="10" defaultColWidth="11.5703125" defaultRowHeight="12.75" customHeight="1" x14ac:dyDescent="0.2"/>
  <cols>
    <col min="1" max="6" width="11.5703125" customWidth="1"/>
  </cols>
  <sheetData>
    <row r="1" spans="1:6" ht="12.75" customHeight="1" x14ac:dyDescent="0.2">
      <c r="A1" t="s">
        <v>0</v>
      </c>
    </row>
    <row r="3" spans="1:6" x14ac:dyDescent="0.2">
      <c r="A3" t="s">
        <v>11</v>
      </c>
      <c r="B3">
        <v>2012</v>
      </c>
      <c r="C3" t="s">
        <v>1</v>
      </c>
      <c r="D3" t="s">
        <v>2</v>
      </c>
      <c r="E3" t="s">
        <v>3</v>
      </c>
      <c r="F3" t="s">
        <v>17</v>
      </c>
    </row>
    <row r="4" spans="1:6" s="2" customFormat="1" ht="12.75" customHeight="1" x14ac:dyDescent="0.2">
      <c r="A4"/>
      <c r="B4" t="s">
        <v>4</v>
      </c>
      <c r="C4" s="15">
        <v>110000</v>
      </c>
      <c r="D4" s="15">
        <v>120000</v>
      </c>
      <c r="E4" s="15">
        <f>D4-C4</f>
        <v>10000</v>
      </c>
      <c r="F4" s="16">
        <f>E4/C4</f>
        <v>9.0909090909090912E-2</v>
      </c>
    </row>
    <row r="5" spans="1:6" s="2" customFormat="1" ht="12.75" customHeight="1" x14ac:dyDescent="0.2">
      <c r="A5"/>
      <c r="B5" s="17" t="s">
        <v>5</v>
      </c>
      <c r="C5" s="15">
        <v>100000</v>
      </c>
      <c r="D5" s="15">
        <v>150000</v>
      </c>
      <c r="E5" s="15">
        <f t="shared" ref="E5:E9" si="0">D5-C5</f>
        <v>50000</v>
      </c>
      <c r="F5" s="16">
        <f t="shared" ref="F5:F9" si="1">E5/C5</f>
        <v>0.5</v>
      </c>
    </row>
    <row r="6" spans="1:6" s="2" customFormat="1" ht="12.75" customHeight="1" x14ac:dyDescent="0.2">
      <c r="A6"/>
      <c r="B6" t="s">
        <v>6</v>
      </c>
      <c r="C6" s="15">
        <v>90000</v>
      </c>
      <c r="D6" s="15">
        <v>80000</v>
      </c>
      <c r="E6" s="15">
        <f t="shared" si="0"/>
        <v>-10000</v>
      </c>
      <c r="F6" s="16">
        <f t="shared" si="1"/>
        <v>-0.1111111111111111</v>
      </c>
    </row>
    <row r="7" spans="1:6" s="2" customFormat="1" ht="12.75" customHeight="1" x14ac:dyDescent="0.2">
      <c r="A7"/>
      <c r="B7" t="s">
        <v>7</v>
      </c>
      <c r="C7" s="15">
        <v>85000</v>
      </c>
      <c r="D7" s="15">
        <v>110000</v>
      </c>
      <c r="E7" s="15">
        <f t="shared" si="0"/>
        <v>25000</v>
      </c>
      <c r="F7" s="16">
        <f t="shared" si="1"/>
        <v>0.29411764705882354</v>
      </c>
    </row>
    <row r="8" spans="1:6" s="2" customFormat="1" ht="12.75" customHeight="1" x14ac:dyDescent="0.2">
      <c r="A8"/>
      <c r="B8" t="s">
        <v>8</v>
      </c>
      <c r="C8" s="15">
        <v>95000</v>
      </c>
      <c r="D8" s="15">
        <v>90000</v>
      </c>
      <c r="E8" s="15">
        <f t="shared" si="0"/>
        <v>-5000</v>
      </c>
      <c r="F8" s="16">
        <f t="shared" si="1"/>
        <v>-5.2631578947368418E-2</v>
      </c>
    </row>
    <row r="9" spans="1:6" s="2" customFormat="1" ht="12.75" customHeight="1" x14ac:dyDescent="0.2">
      <c r="A9"/>
      <c r="B9" t="s">
        <v>9</v>
      </c>
      <c r="C9" s="15">
        <v>80000</v>
      </c>
      <c r="D9" s="15">
        <v>85000</v>
      </c>
      <c r="E9" s="15">
        <f t="shared" si="0"/>
        <v>5000</v>
      </c>
      <c r="F9" s="16">
        <f t="shared" si="1"/>
        <v>6.25E-2</v>
      </c>
    </row>
    <row r="10" spans="1:6" s="1" customFormat="1" ht="12.75" customHeight="1" x14ac:dyDescent="0.2">
      <c r="A10"/>
      <c r="B10" t="s">
        <v>10</v>
      </c>
      <c r="C10" s="15">
        <f>SUM(C4:C9)</f>
        <v>560000</v>
      </c>
      <c r="D10" s="15">
        <f>SUM(D4:D9)</f>
        <v>635000</v>
      </c>
      <c r="E10" s="15">
        <f>SUM(E4:E9)</f>
        <v>75000</v>
      </c>
      <c r="F10" s="16">
        <f>E10/C10</f>
        <v>0.13392857142857142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activeCell="F2" sqref="F2"/>
    </sheetView>
  </sheetViews>
  <sheetFormatPr baseColWidth="10" defaultColWidth="11.5703125" defaultRowHeight="12.75" customHeight="1" x14ac:dyDescent="0.2"/>
  <cols>
    <col min="1" max="6" width="11.5703125" customWidth="1"/>
  </cols>
  <sheetData>
    <row r="1" spans="1:7" ht="12.75" customHeight="1" x14ac:dyDescent="0.2">
      <c r="A1" t="s">
        <v>0</v>
      </c>
    </row>
    <row r="2" spans="1:7" ht="12.75" customHeight="1" x14ac:dyDescent="0.2">
      <c r="A2" t="s">
        <v>11</v>
      </c>
      <c r="B2">
        <v>2009</v>
      </c>
      <c r="C2" t="s">
        <v>1</v>
      </c>
      <c r="D2" t="s">
        <v>2</v>
      </c>
      <c r="E2" t="s">
        <v>3</v>
      </c>
      <c r="F2" t="s">
        <v>15</v>
      </c>
      <c r="G2" t="s">
        <v>16</v>
      </c>
    </row>
    <row r="3" spans="1:7" s="2" customFormat="1" ht="12.75" customHeight="1" x14ac:dyDescent="0.2">
      <c r="A3"/>
      <c r="B3" t="s">
        <v>4</v>
      </c>
      <c r="C3">
        <v>110000</v>
      </c>
      <c r="D3">
        <v>120000</v>
      </c>
      <c r="E3"/>
      <c r="F3"/>
      <c r="G3"/>
    </row>
    <row r="4" spans="1:7" s="2" customFormat="1" ht="12.75" customHeight="1" x14ac:dyDescent="0.2">
      <c r="A4"/>
      <c r="B4"/>
      <c r="C4">
        <v>100000</v>
      </c>
      <c r="D4">
        <v>150000</v>
      </c>
      <c r="E4"/>
      <c r="F4"/>
      <c r="G4"/>
    </row>
    <row r="5" spans="1:7" s="2" customFormat="1" ht="12.75" customHeight="1" x14ac:dyDescent="0.2">
      <c r="A5"/>
      <c r="B5"/>
      <c r="C5">
        <v>90000</v>
      </c>
      <c r="D5">
        <v>80000</v>
      </c>
      <c r="E5"/>
      <c r="F5"/>
      <c r="G5"/>
    </row>
    <row r="6" spans="1:7" s="2" customFormat="1" ht="12.75" customHeight="1" x14ac:dyDescent="0.2">
      <c r="A6"/>
      <c r="B6"/>
      <c r="C6">
        <v>85000</v>
      </c>
      <c r="D6">
        <v>110000</v>
      </c>
      <c r="E6"/>
      <c r="F6"/>
      <c r="G6"/>
    </row>
    <row r="7" spans="1:7" s="2" customFormat="1" ht="12.75" customHeight="1" x14ac:dyDescent="0.2">
      <c r="A7"/>
      <c r="B7"/>
      <c r="C7">
        <v>95000</v>
      </c>
      <c r="D7">
        <v>90000</v>
      </c>
      <c r="E7"/>
      <c r="F7"/>
      <c r="G7"/>
    </row>
    <row r="8" spans="1:7" s="2" customFormat="1" ht="12.75" customHeight="1" x14ac:dyDescent="0.2">
      <c r="A8"/>
      <c r="B8"/>
      <c r="C8">
        <v>80000</v>
      </c>
      <c r="D8">
        <v>85000</v>
      </c>
      <c r="E8"/>
      <c r="F8"/>
      <c r="G8"/>
    </row>
    <row r="9" spans="1:7" s="1" customFormat="1" ht="12.75" customHeight="1" x14ac:dyDescent="0.2">
      <c r="A9"/>
      <c r="B9" t="s">
        <v>10</v>
      </c>
      <c r="C9"/>
      <c r="D9"/>
      <c r="E9"/>
      <c r="F9"/>
      <c r="G9"/>
    </row>
    <row r="10" spans="1:7" s="5" customFormat="1" ht="12.75" customHeight="1" x14ac:dyDescent="0.2">
      <c r="A10"/>
      <c r="B10" t="s">
        <v>12</v>
      </c>
      <c r="C10"/>
      <c r="D10"/>
      <c r="E10"/>
      <c r="F10"/>
      <c r="G10"/>
    </row>
    <row r="11" spans="1:7" s="5" customFormat="1" ht="12.75" customHeight="1" x14ac:dyDescent="0.2">
      <c r="A11"/>
      <c r="B11" t="s">
        <v>13</v>
      </c>
      <c r="C11"/>
      <c r="D11"/>
      <c r="E11"/>
      <c r="F11"/>
      <c r="G11"/>
    </row>
    <row r="12" spans="1:7" s="5" customFormat="1" ht="12.75" customHeight="1" x14ac:dyDescent="0.2">
      <c r="A12"/>
      <c r="B12" t="s">
        <v>14</v>
      </c>
      <c r="C12"/>
      <c r="D12"/>
      <c r="E12"/>
      <c r="F12"/>
      <c r="G12"/>
    </row>
  </sheetData>
  <printOptions horizontalCentered="1"/>
  <pageMargins left="0.78740157480314965" right="0.78740157480314965" top="0.82677165354330717" bottom="0.98425196850393704" header="0.51181102362204722" footer="0.51181102362204722"/>
  <pageSetup paperSize="9" scale="130" orientation="landscape" horizontalDpi="300" verticalDpi="300" r:id="rId1"/>
  <headerFooter alignWithMargins="0"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G1"/>
    </sheetView>
  </sheetViews>
  <sheetFormatPr baseColWidth="10" defaultColWidth="11.5703125" defaultRowHeight="12.75" customHeight="1" x14ac:dyDescent="0.2"/>
  <cols>
    <col min="1" max="1" width="10.42578125" customWidth="1"/>
    <col min="2" max="5" width="16.28515625" customWidth="1"/>
    <col min="6" max="6" width="18.28515625" customWidth="1"/>
  </cols>
  <sheetData>
    <row r="1" spans="1:7" ht="45" customHeight="1" x14ac:dyDescent="0.2">
      <c r="A1" s="19" t="s">
        <v>0</v>
      </c>
      <c r="B1" s="19"/>
      <c r="C1" s="19"/>
      <c r="D1" s="19"/>
      <c r="E1" s="19"/>
      <c r="F1" s="19"/>
      <c r="G1" s="19"/>
    </row>
    <row r="2" spans="1:7" ht="31.5" x14ac:dyDescent="0.2">
      <c r="A2" s="18" t="s">
        <v>11</v>
      </c>
      <c r="B2" s="13">
        <v>2009</v>
      </c>
      <c r="C2" s="13" t="s">
        <v>1</v>
      </c>
      <c r="D2" s="13" t="s">
        <v>2</v>
      </c>
      <c r="E2" s="13" t="s">
        <v>3</v>
      </c>
      <c r="F2" s="13" t="s">
        <v>15</v>
      </c>
      <c r="G2" s="13" t="s">
        <v>16</v>
      </c>
    </row>
    <row r="3" spans="1:7" s="2" customFormat="1" ht="24.75" customHeight="1" x14ac:dyDescent="0.2">
      <c r="A3" s="18"/>
      <c r="B3" s="3" t="s">
        <v>4</v>
      </c>
      <c r="C3" s="9">
        <v>110000</v>
      </c>
      <c r="D3" s="9">
        <v>120000</v>
      </c>
      <c r="E3" s="10">
        <f>D3-C3</f>
        <v>10000</v>
      </c>
      <c r="F3" s="8">
        <f>E3/C3</f>
        <v>9.0909090909090912E-2</v>
      </c>
      <c r="G3" s="14" t="str">
        <f>IF(D3&gt;C3,"oui","non")</f>
        <v>oui</v>
      </c>
    </row>
    <row r="4" spans="1:7" s="2" customFormat="1" ht="24.75" customHeight="1" x14ac:dyDescent="0.2">
      <c r="A4" s="18"/>
      <c r="B4" s="3" t="s">
        <v>5</v>
      </c>
      <c r="C4" s="9">
        <v>100000</v>
      </c>
      <c r="D4" s="9">
        <v>150000</v>
      </c>
      <c r="E4" s="10">
        <f t="shared" ref="E4:E8" si="0">D4-C4</f>
        <v>50000</v>
      </c>
      <c r="F4" s="8">
        <f t="shared" ref="F4:F8" si="1">E4/C4</f>
        <v>0.5</v>
      </c>
      <c r="G4" s="14" t="str">
        <f t="shared" ref="G4:G8" si="2">IF(D4&gt;C4,"oui","non")</f>
        <v>oui</v>
      </c>
    </row>
    <row r="5" spans="1:7" s="2" customFormat="1" ht="24.75" customHeight="1" x14ac:dyDescent="0.2">
      <c r="A5" s="18"/>
      <c r="B5" s="3" t="s">
        <v>6</v>
      </c>
      <c r="C5" s="9">
        <v>90000</v>
      </c>
      <c r="D5" s="9">
        <v>80000</v>
      </c>
      <c r="E5" s="10">
        <f t="shared" si="0"/>
        <v>-10000</v>
      </c>
      <c r="F5" s="8">
        <f t="shared" si="1"/>
        <v>-0.1111111111111111</v>
      </c>
      <c r="G5" s="14" t="str">
        <f t="shared" si="2"/>
        <v>non</v>
      </c>
    </row>
    <row r="6" spans="1:7" s="2" customFormat="1" ht="24.75" customHeight="1" x14ac:dyDescent="0.2">
      <c r="A6" s="18"/>
      <c r="B6" s="3" t="s">
        <v>7</v>
      </c>
      <c r="C6" s="9">
        <v>85000</v>
      </c>
      <c r="D6" s="9">
        <v>110000</v>
      </c>
      <c r="E6" s="10">
        <f t="shared" si="0"/>
        <v>25000</v>
      </c>
      <c r="F6" s="8">
        <f t="shared" si="1"/>
        <v>0.29411764705882354</v>
      </c>
      <c r="G6" s="14" t="str">
        <f t="shared" si="2"/>
        <v>oui</v>
      </c>
    </row>
    <row r="7" spans="1:7" s="2" customFormat="1" ht="24.75" customHeight="1" x14ac:dyDescent="0.2">
      <c r="A7" s="18"/>
      <c r="B7" s="3" t="s">
        <v>8</v>
      </c>
      <c r="C7" s="9">
        <v>95000</v>
      </c>
      <c r="D7" s="9">
        <v>90000</v>
      </c>
      <c r="E7" s="10">
        <f t="shared" si="0"/>
        <v>-5000</v>
      </c>
      <c r="F7" s="8">
        <f t="shared" si="1"/>
        <v>-5.2631578947368418E-2</v>
      </c>
      <c r="G7" s="14" t="str">
        <f t="shared" si="2"/>
        <v>non</v>
      </c>
    </row>
    <row r="8" spans="1:7" s="2" customFormat="1" ht="24.75" customHeight="1" x14ac:dyDescent="0.2">
      <c r="A8" s="18"/>
      <c r="B8" s="3" t="s">
        <v>9</v>
      </c>
      <c r="C8" s="9">
        <v>80000</v>
      </c>
      <c r="D8" s="9">
        <v>85000</v>
      </c>
      <c r="E8" s="10">
        <f t="shared" si="0"/>
        <v>5000</v>
      </c>
      <c r="F8" s="8">
        <f t="shared" si="1"/>
        <v>6.25E-2</v>
      </c>
      <c r="G8" s="14" t="str">
        <f t="shared" si="2"/>
        <v>oui</v>
      </c>
    </row>
    <row r="9" spans="1:7" s="1" customFormat="1" ht="24.75" customHeight="1" x14ac:dyDescent="0.2">
      <c r="A9" s="18"/>
      <c r="B9" s="6" t="s">
        <v>10</v>
      </c>
      <c r="C9" s="10">
        <f>SUM(C3:C8)</f>
        <v>560000</v>
      </c>
      <c r="D9" s="10">
        <f>SUM(D3:D8)</f>
        <v>635000</v>
      </c>
      <c r="E9" s="11"/>
      <c r="F9" s="4"/>
    </row>
    <row r="10" spans="1:7" s="5" customFormat="1" ht="24.75" customHeight="1" x14ac:dyDescent="0.2">
      <c r="A10" s="18"/>
      <c r="B10" s="7" t="s">
        <v>12</v>
      </c>
      <c r="C10" s="10">
        <f>AVERAGE(C3:C8)</f>
        <v>93333.333333333328</v>
      </c>
      <c r="D10" s="10">
        <f>AVERAGE(D3:D8)</f>
        <v>105833.33333333333</v>
      </c>
      <c r="E10" s="12"/>
    </row>
    <row r="11" spans="1:7" s="5" customFormat="1" ht="24.75" customHeight="1" x14ac:dyDescent="0.2">
      <c r="A11" s="18"/>
      <c r="B11" s="7" t="s">
        <v>13</v>
      </c>
      <c r="C11" s="10">
        <f>MAX(C3:C8)</f>
        <v>110000</v>
      </c>
      <c r="D11" s="10">
        <f>MAX(D3:D8)</f>
        <v>150000</v>
      </c>
      <c r="E11" s="12"/>
    </row>
    <row r="12" spans="1:7" s="5" customFormat="1" ht="24.75" customHeight="1" x14ac:dyDescent="0.2">
      <c r="A12" s="18"/>
      <c r="B12" s="7" t="s">
        <v>14</v>
      </c>
      <c r="C12" s="10">
        <f>MIN(C3:C8)</f>
        <v>80000</v>
      </c>
      <c r="D12" s="10">
        <f>MIN(D3:D8)</f>
        <v>80000</v>
      </c>
      <c r="E12" s="12"/>
    </row>
  </sheetData>
  <mergeCells count="2">
    <mergeCell ref="A2:A12"/>
    <mergeCell ref="A1:G1"/>
  </mergeCells>
  <phoneticPr fontId="3" type="noConversion"/>
  <printOptions horizontalCentered="1"/>
  <pageMargins left="0.78740157480314965" right="0.78740157480314965" top="0.82677165354330717" bottom="0.98425196850393704" header="0.51181102362204722" footer="0.51181102362204722"/>
  <pageSetup paperSize="9" scale="120" orientation="landscape" horizontalDpi="300" verticalDpi="300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</vt:lpstr>
      <vt:lpstr>CA (Styles)</vt:lpstr>
      <vt:lpstr>Corrige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MLT</dc:creator>
  <cp:lastModifiedBy>MLT</cp:lastModifiedBy>
  <cp:lastPrinted>2010-12-02T19:09:45Z</cp:lastPrinted>
  <dcterms:created xsi:type="dcterms:W3CDTF">2009-09-30T12:28:49Z</dcterms:created>
  <dcterms:modified xsi:type="dcterms:W3CDTF">2013-07-15T19:46:46Z</dcterms:modified>
</cp:coreProperties>
</file>